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20" windowWidth="23040" windowHeight="8775" tabRatio="499"/>
  </bookViews>
  <sheets>
    <sheet name="RR.HH." sheetId="1" r:id="rId1"/>
  </sheets>
  <calcPr calcId="145621"/>
</workbook>
</file>

<file path=xl/calcChain.xml><?xml version="1.0" encoding="utf-8"?>
<calcChain xmlns="http://schemas.openxmlformats.org/spreadsheetml/2006/main">
  <c r="F65" i="1" l="1"/>
  <c r="F67" i="1" s="1"/>
  <c r="F69" i="1" s="1"/>
  <c r="F71" i="1" s="1"/>
  <c r="G73" i="1"/>
  <c r="F75" i="1" l="1"/>
</calcChain>
</file>

<file path=xl/sharedStrings.xml><?xml version="1.0" encoding="utf-8"?>
<sst xmlns="http://schemas.openxmlformats.org/spreadsheetml/2006/main" count="123" uniqueCount="96">
  <si>
    <t>Nº</t>
  </si>
  <si>
    <t>RUBRO</t>
  </si>
  <si>
    <t>UNIDAD</t>
  </si>
  <si>
    <t>METRAJE</t>
  </si>
  <si>
    <t>PRECIO UNITARIO</t>
  </si>
  <si>
    <t>PRECIO TOTAL</t>
  </si>
  <si>
    <t>MONTO IMPONIBLE</t>
  </si>
  <si>
    <t>1.1</t>
  </si>
  <si>
    <t>1.2</t>
  </si>
  <si>
    <t>gl</t>
  </si>
  <si>
    <t>3.1</t>
  </si>
  <si>
    <t>m2</t>
  </si>
  <si>
    <t>A</t>
  </si>
  <si>
    <t>SUB-TOTAL sin IVA</t>
  </si>
  <si>
    <t>B</t>
  </si>
  <si>
    <t>C</t>
  </si>
  <si>
    <t>D</t>
  </si>
  <si>
    <t>E</t>
  </si>
  <si>
    <t>F</t>
  </si>
  <si>
    <t>MONTO IMPONIBLE TOTAL</t>
  </si>
  <si>
    <t>G</t>
  </si>
  <si>
    <t>PLAZO DE OBRA</t>
  </si>
  <si>
    <t>Días Calendario</t>
  </si>
  <si>
    <t>MANTENIMIENTO DE LA OFERTA:</t>
  </si>
  <si>
    <t xml:space="preserve">RUBRADO PARA PRESENTACIÓN DE OFERTA </t>
  </si>
  <si>
    <t>EMPRESA:</t>
  </si>
  <si>
    <t>IMPLANTACIÓN Y REPLANTEO</t>
  </si>
  <si>
    <t xml:space="preserve">Implantación </t>
  </si>
  <si>
    <t>Limpieza de obra</t>
  </si>
  <si>
    <t>Sub-total</t>
  </si>
  <si>
    <t>5.1</t>
  </si>
  <si>
    <t>FORMA DE PAGO CRÉDITO:</t>
  </si>
  <si>
    <t>Días</t>
  </si>
  <si>
    <t>firma y sello por empresa</t>
  </si>
  <si>
    <t>H</t>
  </si>
  <si>
    <t>CANTIDAD</t>
  </si>
  <si>
    <t>laudo ($)</t>
  </si>
  <si>
    <t>TOTALES</t>
  </si>
  <si>
    <t>JORNALES</t>
  </si>
  <si>
    <t>Oficial</t>
  </si>
  <si>
    <t>1/2 Oficial</t>
  </si>
  <si>
    <t>Peón</t>
  </si>
  <si>
    <t>I</t>
  </si>
  <si>
    <t>J</t>
  </si>
  <si>
    <t>IVA(22%) (A+B)x0,22</t>
  </si>
  <si>
    <t>PRECIO TOTAL con IVA (A+B+C)</t>
  </si>
  <si>
    <t>OFERTA TOTAL (D+E)</t>
  </si>
  <si>
    <t>2.1</t>
  </si>
  <si>
    <t>un</t>
  </si>
  <si>
    <t>IMPREVISTOS 10% (Ax0,10)</t>
  </si>
  <si>
    <t>4.1</t>
  </si>
  <si>
    <t>PINTURA (dos manos)</t>
  </si>
  <si>
    <t>ml</t>
  </si>
  <si>
    <t>Anexo Colón</t>
  </si>
  <si>
    <t>OBRA: Refacción de salones</t>
  </si>
  <si>
    <t>DEMOLICIONES Y RETIROS</t>
  </si>
  <si>
    <t>2.2</t>
  </si>
  <si>
    <t>2.3</t>
  </si>
  <si>
    <t>HORMIGÓN</t>
  </si>
  <si>
    <t>Desmonte de talud y construcción de nuevo desnivel</t>
  </si>
  <si>
    <t>m3</t>
  </si>
  <si>
    <t>Retiro de cortinas de enrollar A001</t>
  </si>
  <si>
    <t>TABIQUERÍA</t>
  </si>
  <si>
    <t>Muro de Steelframing</t>
  </si>
  <si>
    <t>ABERTURAS</t>
  </si>
  <si>
    <t>Ventana A002 de aluminio anolock serie 25 (3,60x1,00m)</t>
  </si>
  <si>
    <t>Colocación de porcelanato gris (0,60x0,60m)</t>
  </si>
  <si>
    <t>6.1</t>
  </si>
  <si>
    <t>Maceteros prefabricados (1,00x0,30x0,40m)</t>
  </si>
  <si>
    <t>Bancos prefabricado (1,50x0,40x0,45m)</t>
  </si>
  <si>
    <t>HERRERÍA</t>
  </si>
  <si>
    <t>Reja metal desplegado 3mm</t>
  </si>
  <si>
    <t>Portón H001 de metal desplegado (3,08x2,10m)</t>
  </si>
  <si>
    <t>Portón H002 de metal desplegado (0,78x2,10m)</t>
  </si>
  <si>
    <t xml:space="preserve">Cerramiento metálico chapa microperforada </t>
  </si>
  <si>
    <t>7.1</t>
  </si>
  <si>
    <t>7.2</t>
  </si>
  <si>
    <t>7.3</t>
  </si>
  <si>
    <t>Reja H003 de hierro ø14 para A002</t>
  </si>
  <si>
    <t>Reja H004 de hierro ø14 (horizontales)</t>
  </si>
  <si>
    <t>8.1</t>
  </si>
  <si>
    <t xml:space="preserve">Pintura blanca paramentos verticales </t>
  </si>
  <si>
    <t>Retiro de ventanales en fachada oeste</t>
  </si>
  <si>
    <t>PISOS</t>
  </si>
  <si>
    <t xml:space="preserve">Dados de H.A </t>
  </si>
  <si>
    <t>Ventana A003 de aluminio anolock serie 25 (3,60x1,65m)</t>
  </si>
  <si>
    <t>Reja H005 de hierro ø14 para A003</t>
  </si>
  <si>
    <t>5.2</t>
  </si>
  <si>
    <t>8.2</t>
  </si>
  <si>
    <t>8.3</t>
  </si>
  <si>
    <t>8.4</t>
  </si>
  <si>
    <t>8.5</t>
  </si>
  <si>
    <t>8.6</t>
  </si>
  <si>
    <t>8.7</t>
  </si>
  <si>
    <t>9.1</t>
  </si>
  <si>
    <t>NOVEIMBRE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</si>
</sst>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.00_ ;_ * \-#,##0.00_ ;_ * &quot;-&quot;??_ ;_ @_ "/>
    <numFmt numFmtId="165" formatCode="_ &quot;$U&quot;\ * #,##0.00_ ;_ &quot;$U&quot;\ * \-#,##0.00_ ;_ &quot;$U&quot;\ * &quot;-&quot;??_ ;_ @_ "/>
    <numFmt numFmtId="166" formatCode="[$$U-380A]\ #,##0.00"/>
    <numFmt numFmtId="167" formatCode="#,##0.00\ &quot;€&quot;"/>
    <numFmt numFmtId="168" formatCode="_(&quot;$U&quot;\ * #,##0_);_(&quot;$U&quot;\ * \(#,##0\);_(&quot;$U&quot;\ 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Roboto Cn"/>
    </font>
    <font>
      <b/>
      <sz val="12"/>
      <color theme="1"/>
      <name val="Roboto Cn"/>
    </font>
    <font>
      <sz val="12"/>
      <color theme="1"/>
      <name val="Roboto Cn"/>
    </font>
    <font>
      <sz val="12"/>
      <name val="Roboto Cn"/>
    </font>
    <font>
      <b/>
      <sz val="12"/>
      <color indexed="8"/>
      <name val="Roboto Cn"/>
    </font>
    <font>
      <sz val="12"/>
      <color indexed="8"/>
      <name val="Roboto C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4">
    <xf numFmtId="0" fontId="0" fillId="0" borderId="0" xfId="0"/>
    <xf numFmtId="164" fontId="3" fillId="2" borderId="0" xfId="4" applyFont="1" applyFill="1" applyBorder="1" applyAlignment="1">
      <alignment wrapText="1"/>
    </xf>
    <xf numFmtId="164" fontId="3" fillId="2" borderId="2" xfId="4" applyFont="1" applyFill="1" applyBorder="1" applyAlignment="1">
      <alignment wrapText="1"/>
    </xf>
    <xf numFmtId="0" fontId="5" fillId="0" borderId="0" xfId="0" applyFont="1"/>
    <xf numFmtId="0" fontId="6" fillId="2" borderId="1" xfId="3" applyNumberFormat="1" applyFont="1" applyFill="1" applyBorder="1" applyAlignment="1">
      <alignment wrapText="1"/>
    </xf>
    <xf numFmtId="0" fontId="6" fillId="2" borderId="0" xfId="3" applyFont="1" applyFill="1" applyBorder="1" applyAlignment="1">
      <alignment wrapText="1"/>
    </xf>
    <xf numFmtId="164" fontId="6" fillId="2" borderId="0" xfId="4" applyFont="1" applyFill="1" applyBorder="1" applyAlignment="1">
      <alignment wrapText="1"/>
    </xf>
    <xf numFmtId="164" fontId="6" fillId="2" borderId="2" xfId="4" applyFont="1" applyFill="1" applyBorder="1" applyAlignment="1">
      <alignment wrapText="1"/>
    </xf>
    <xf numFmtId="0" fontId="6" fillId="3" borderId="11" xfId="3" applyNumberFormat="1" applyFont="1" applyFill="1" applyBorder="1" applyAlignment="1">
      <alignment wrapText="1"/>
    </xf>
    <xf numFmtId="0" fontId="3" fillId="2" borderId="0" xfId="3" applyFont="1" applyFill="1" applyBorder="1" applyAlignment="1">
      <alignment wrapText="1"/>
    </xf>
    <xf numFmtId="0" fontId="6" fillId="3" borderId="3" xfId="3" applyNumberFormat="1" applyFont="1" applyFill="1" applyBorder="1" applyAlignment="1">
      <alignment wrapText="1"/>
    </xf>
    <xf numFmtId="0" fontId="6" fillId="2" borderId="3" xfId="3" applyNumberFormat="1" applyFont="1" applyFill="1" applyBorder="1" applyAlignment="1">
      <alignment wrapText="1"/>
    </xf>
    <xf numFmtId="0" fontId="3" fillId="2" borderId="4" xfId="3" applyFont="1" applyFill="1" applyBorder="1" applyAlignment="1">
      <alignment wrapText="1"/>
    </xf>
    <xf numFmtId="0" fontId="4" fillId="3" borderId="4" xfId="3" applyNumberFormat="1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left" vertical="center" wrapText="1"/>
    </xf>
    <xf numFmtId="0" fontId="6" fillId="3" borderId="4" xfId="3" applyFont="1" applyFill="1" applyBorder="1" applyAlignment="1">
      <alignment wrapText="1"/>
    </xf>
    <xf numFmtId="166" fontId="6" fillId="3" borderId="4" xfId="5" applyNumberFormat="1" applyFont="1" applyFill="1" applyBorder="1" applyAlignment="1">
      <alignment wrapText="1"/>
    </xf>
    <xf numFmtId="167" fontId="6" fillId="3" borderId="4" xfId="3" applyNumberFormat="1" applyFont="1" applyFill="1" applyBorder="1" applyAlignment="1">
      <alignment wrapText="1"/>
    </xf>
    <xf numFmtId="0" fontId="6" fillId="0" borderId="4" xfId="3" applyNumberFormat="1" applyFont="1" applyBorder="1" applyAlignment="1">
      <alignment horizontal="center" vertical="center" wrapText="1"/>
    </xf>
    <xf numFmtId="0" fontId="6" fillId="0" borderId="4" xfId="3" applyFont="1" applyBorder="1" applyAlignment="1">
      <alignment horizontal="left" vertical="center" wrapText="1"/>
    </xf>
    <xf numFmtId="0" fontId="6" fillId="0" borderId="4" xfId="3" applyFont="1" applyBorder="1" applyAlignment="1">
      <alignment horizontal="center" vertical="center" wrapText="1"/>
    </xf>
    <xf numFmtId="166" fontId="6" fillId="0" borderId="4" xfId="5" applyNumberFormat="1" applyFont="1" applyBorder="1" applyAlignment="1">
      <alignment wrapText="1"/>
    </xf>
    <xf numFmtId="166" fontId="6" fillId="0" borderId="4" xfId="5" applyNumberFormat="1" applyFont="1" applyFill="1" applyBorder="1" applyAlignment="1">
      <alignment horizontal="right" wrapText="1"/>
    </xf>
    <xf numFmtId="43" fontId="6" fillId="0" borderId="4" xfId="7" applyFont="1" applyBorder="1" applyAlignment="1">
      <alignment horizontal="right" wrapText="1"/>
    </xf>
    <xf numFmtId="166" fontId="3" fillId="0" borderId="4" xfId="5" applyNumberFormat="1" applyFont="1" applyFill="1" applyBorder="1" applyAlignment="1">
      <alignment vertical="center" wrapText="1"/>
    </xf>
    <xf numFmtId="166" fontId="3" fillId="0" borderId="4" xfId="5" applyNumberFormat="1" applyFont="1" applyFill="1" applyBorder="1" applyAlignment="1">
      <alignment horizontal="right" wrapText="1"/>
    </xf>
    <xf numFmtId="0" fontId="4" fillId="0" borderId="0" xfId="0" applyFont="1"/>
    <xf numFmtId="0" fontId="3" fillId="3" borderId="4" xfId="3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4" xfId="3" applyFont="1" applyFill="1" applyBorder="1" applyAlignment="1">
      <alignment horizontal="left" vertical="center" wrapText="1"/>
    </xf>
    <xf numFmtId="1" fontId="6" fillId="0" borderId="4" xfId="3" applyNumberFormat="1" applyFont="1" applyBorder="1" applyAlignment="1">
      <alignment horizontal="center" vertical="center" wrapText="1"/>
    </xf>
    <xf numFmtId="0" fontId="6" fillId="0" borderId="0" xfId="3" applyFont="1" applyFill="1" applyBorder="1" applyAlignment="1">
      <alignment wrapText="1"/>
    </xf>
    <xf numFmtId="0" fontId="6" fillId="3" borderId="4" xfId="3" applyFont="1" applyFill="1" applyBorder="1" applyAlignment="1">
      <alignment horizontal="center" vertical="center" wrapText="1"/>
    </xf>
    <xf numFmtId="43" fontId="6" fillId="3" borderId="4" xfId="7" applyFont="1" applyFill="1" applyBorder="1" applyAlignment="1">
      <alignment horizontal="right" wrapText="1"/>
    </xf>
    <xf numFmtId="0" fontId="5" fillId="0" borderId="0" xfId="0" applyFont="1" applyAlignment="1">
      <alignment horizontal="left" vertical="center" indent="3"/>
    </xf>
    <xf numFmtId="2" fontId="4" fillId="3" borderId="6" xfId="3" applyNumberFormat="1" applyFont="1" applyFill="1" applyBorder="1" applyAlignment="1">
      <alignment horizontal="center" vertical="center" wrapText="1"/>
    </xf>
    <xf numFmtId="0" fontId="4" fillId="3" borderId="7" xfId="3" applyFont="1" applyFill="1" applyBorder="1" applyAlignment="1">
      <alignment horizontal="left" vertical="center" wrapText="1"/>
    </xf>
    <xf numFmtId="0" fontId="6" fillId="3" borderId="7" xfId="3" applyFont="1" applyFill="1" applyBorder="1" applyAlignment="1">
      <alignment wrapText="1"/>
    </xf>
    <xf numFmtId="166" fontId="6" fillId="3" borderId="8" xfId="5" applyNumberFormat="1" applyFont="1" applyFill="1" applyBorder="1" applyAlignment="1">
      <alignment wrapText="1"/>
    </xf>
    <xf numFmtId="166" fontId="6" fillId="3" borderId="9" xfId="5" applyNumberFormat="1" applyFont="1" applyFill="1" applyBorder="1" applyAlignment="1">
      <alignment wrapText="1"/>
    </xf>
    <xf numFmtId="2" fontId="4" fillId="0" borderId="0" xfId="3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166" fontId="6" fillId="0" borderId="0" xfId="5" applyNumberFormat="1" applyFont="1" applyFill="1" applyBorder="1" applyAlignment="1">
      <alignment wrapText="1"/>
    </xf>
    <xf numFmtId="2" fontId="6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wrapText="1"/>
    </xf>
    <xf numFmtId="166" fontId="6" fillId="0" borderId="0" xfId="5" applyNumberFormat="1" applyFont="1" applyAlignment="1">
      <alignment wrapText="1"/>
    </xf>
    <xf numFmtId="166" fontId="6" fillId="0" borderId="0" xfId="5" applyNumberFormat="1" applyFont="1" applyBorder="1" applyAlignment="1">
      <alignment wrapText="1"/>
    </xf>
    <xf numFmtId="167" fontId="6" fillId="0" borderId="0" xfId="3" applyNumberFormat="1" applyFont="1" applyAlignment="1">
      <alignment wrapText="1"/>
    </xf>
    <xf numFmtId="0" fontId="4" fillId="3" borderId="7" xfId="3" applyFont="1" applyFill="1" applyBorder="1" applyAlignment="1">
      <alignment horizontal="center" vertical="center" wrapText="1"/>
    </xf>
    <xf numFmtId="166" fontId="6" fillId="3" borderId="7" xfId="5" applyNumberFormat="1" applyFont="1" applyFill="1" applyBorder="1" applyAlignment="1">
      <alignment wrapText="1"/>
    </xf>
    <xf numFmtId="0" fontId="4" fillId="3" borderId="7" xfId="3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167" fontId="4" fillId="3" borderId="7" xfId="3" applyNumberFormat="1" applyFont="1" applyFill="1" applyBorder="1" applyAlignment="1">
      <alignment wrapText="1"/>
    </xf>
    <xf numFmtId="167" fontId="4" fillId="3" borderId="10" xfId="3" applyNumberFormat="1" applyFont="1" applyFill="1" applyBorder="1" applyAlignment="1">
      <alignment wrapText="1"/>
    </xf>
    <xf numFmtId="2" fontId="4" fillId="3" borderId="24" xfId="3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22" xfId="0" applyFont="1" applyBorder="1" applyAlignment="1"/>
    <xf numFmtId="0" fontId="5" fillId="0" borderId="23" xfId="0" applyFont="1" applyBorder="1" applyAlignment="1"/>
    <xf numFmtId="0" fontId="2" fillId="0" borderId="0" xfId="3"/>
    <xf numFmtId="167" fontId="4" fillId="3" borderId="7" xfId="3" applyNumberFormat="1" applyFont="1" applyFill="1" applyBorder="1" applyAlignment="1">
      <alignment horizontal="center" wrapText="1"/>
    </xf>
    <xf numFmtId="167" fontId="4" fillId="3" borderId="10" xfId="3" applyNumberFormat="1" applyFont="1" applyFill="1" applyBorder="1" applyAlignment="1">
      <alignment horizontal="center" wrapText="1"/>
    </xf>
    <xf numFmtId="168" fontId="7" fillId="3" borderId="25" xfId="6" applyNumberFormat="1" applyFont="1" applyFill="1" applyBorder="1" applyAlignment="1">
      <alignment horizontal="center" vertical="center" wrapText="1"/>
    </xf>
    <xf numFmtId="168" fontId="7" fillId="3" borderId="27" xfId="6" applyNumberFormat="1" applyFont="1" applyFill="1" applyBorder="1" applyAlignment="1">
      <alignment horizontal="center" vertical="center" wrapText="1"/>
    </xf>
    <xf numFmtId="168" fontId="7" fillId="3" borderId="26" xfId="6" applyNumberFormat="1" applyFont="1" applyFill="1" applyBorder="1" applyAlignment="1">
      <alignment horizontal="center" vertical="center" wrapText="1"/>
    </xf>
    <xf numFmtId="168" fontId="8" fillId="0" borderId="17" xfId="6" applyNumberFormat="1" applyFont="1" applyFill="1" applyBorder="1" applyAlignment="1">
      <alignment horizontal="center" wrapText="1"/>
    </xf>
    <xf numFmtId="168" fontId="8" fillId="0" borderId="18" xfId="6" applyNumberFormat="1" applyFont="1" applyFill="1" applyBorder="1" applyAlignment="1">
      <alignment horizontal="center" wrapText="1"/>
    </xf>
    <xf numFmtId="168" fontId="8" fillId="0" borderId="20" xfId="6" applyNumberFormat="1" applyFont="1" applyFill="1" applyBorder="1" applyAlignment="1">
      <alignment horizontal="center" wrapText="1"/>
    </xf>
    <xf numFmtId="168" fontId="8" fillId="0" borderId="28" xfId="6" applyNumberFormat="1" applyFont="1" applyFill="1" applyBorder="1" applyAlignment="1">
      <alignment horizontal="center" wrapText="1"/>
    </xf>
    <xf numFmtId="168" fontId="8" fillId="0" borderId="30" xfId="6" applyNumberFormat="1" applyFont="1" applyFill="1" applyBorder="1" applyAlignment="1">
      <alignment horizontal="center" wrapText="1"/>
    </xf>
    <xf numFmtId="168" fontId="8" fillId="0" borderId="29" xfId="6" applyNumberFormat="1" applyFont="1" applyFill="1" applyBorder="1" applyAlignment="1">
      <alignment horizontal="center" wrapText="1"/>
    </xf>
    <xf numFmtId="0" fontId="5" fillId="0" borderId="18" xfId="3" applyFont="1" applyFill="1" applyBorder="1" applyAlignment="1">
      <alignment horizontal="left" vertical="center" wrapText="1"/>
    </xf>
    <xf numFmtId="0" fontId="3" fillId="2" borderId="35" xfId="3" applyFont="1" applyFill="1" applyBorder="1" applyAlignment="1">
      <alignment vertical="center"/>
    </xf>
    <xf numFmtId="0" fontId="6" fillId="2" borderId="4" xfId="3" applyNumberFormat="1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166" fontId="6" fillId="2" borderId="4" xfId="5" applyNumberFormat="1" applyFont="1" applyFill="1" applyBorder="1" applyAlignment="1">
      <alignment wrapText="1"/>
    </xf>
    <xf numFmtId="43" fontId="6" fillId="2" borderId="4" xfId="7" applyFont="1" applyFill="1" applyBorder="1" applyAlignment="1">
      <alignment horizontal="right" wrapText="1"/>
    </xf>
    <xf numFmtId="0" fontId="5" fillId="2" borderId="0" xfId="0" applyFont="1" applyFill="1"/>
    <xf numFmtId="0" fontId="5" fillId="2" borderId="4" xfId="3" applyNumberFormat="1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left" vertical="center" wrapText="1"/>
    </xf>
    <xf numFmtId="0" fontId="6" fillId="0" borderId="4" xfId="3" applyFont="1" applyFill="1" applyBorder="1" applyAlignment="1">
      <alignment horizontal="center" vertical="center" wrapText="1"/>
    </xf>
    <xf numFmtId="166" fontId="6" fillId="0" borderId="4" xfId="5" applyNumberFormat="1" applyFont="1" applyFill="1" applyBorder="1" applyAlignment="1">
      <alignment wrapText="1"/>
    </xf>
    <xf numFmtId="43" fontId="6" fillId="0" borderId="4" xfId="7" applyFont="1" applyFill="1" applyBorder="1" applyAlignment="1">
      <alignment horizontal="right" wrapText="1"/>
    </xf>
    <xf numFmtId="0" fontId="5" fillId="0" borderId="4" xfId="3" applyNumberFormat="1" applyFont="1" applyFill="1" applyBorder="1" applyAlignment="1">
      <alignment horizontal="center" vertical="center" wrapText="1"/>
    </xf>
    <xf numFmtId="0" fontId="4" fillId="2" borderId="31" xfId="1" applyNumberFormat="1" applyFont="1" applyFill="1" applyBorder="1" applyAlignment="1">
      <alignment horizontal="center" vertical="center" wrapText="1"/>
    </xf>
    <xf numFmtId="0" fontId="4" fillId="2" borderId="32" xfId="1" applyNumberFormat="1" applyFont="1" applyFill="1" applyBorder="1" applyAlignment="1">
      <alignment horizontal="center" vertical="center" wrapText="1"/>
    </xf>
    <xf numFmtId="0" fontId="4" fillId="2" borderId="33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2" borderId="34" xfId="1" applyNumberFormat="1" applyFont="1" applyFill="1" applyBorder="1" applyAlignment="1">
      <alignment horizontal="center" vertical="center" wrapText="1"/>
    </xf>
    <xf numFmtId="0" fontId="4" fillId="2" borderId="35" xfId="1" applyNumberFormat="1" applyFont="1" applyFill="1" applyBorder="1" applyAlignment="1">
      <alignment horizontal="center" vertical="center" wrapText="1"/>
    </xf>
    <xf numFmtId="0" fontId="4" fillId="2" borderId="36" xfId="1" applyNumberFormat="1" applyFont="1" applyFill="1" applyBorder="1" applyAlignment="1">
      <alignment horizontal="center" vertical="center" wrapText="1"/>
    </xf>
    <xf numFmtId="0" fontId="6" fillId="0" borderId="14" xfId="3" applyFont="1" applyBorder="1" applyAlignment="1">
      <alignment horizontal="center" wrapText="1"/>
    </xf>
    <xf numFmtId="0" fontId="6" fillId="0" borderId="15" xfId="3" applyFont="1" applyBorder="1" applyAlignment="1">
      <alignment horizontal="center" wrapText="1"/>
    </xf>
    <xf numFmtId="0" fontId="6" fillId="0" borderId="16" xfId="3" applyFont="1" applyBorder="1" applyAlignment="1">
      <alignment horizontal="center" wrapText="1"/>
    </xf>
    <xf numFmtId="0" fontId="3" fillId="2" borderId="17" xfId="3" applyFont="1" applyFill="1" applyBorder="1" applyAlignment="1">
      <alignment horizontal="center" wrapText="1"/>
    </xf>
    <xf numFmtId="0" fontId="3" fillId="2" borderId="18" xfId="3" applyFont="1" applyFill="1" applyBorder="1" applyAlignment="1">
      <alignment horizontal="center" wrapText="1"/>
    </xf>
    <xf numFmtId="164" fontId="3" fillId="2" borderId="17" xfId="4" applyFont="1" applyFill="1" applyBorder="1" applyAlignment="1">
      <alignment horizontal="center" wrapText="1"/>
    </xf>
    <xf numFmtId="164" fontId="3" fillId="2" borderId="19" xfId="4" applyFont="1" applyFill="1" applyBorder="1" applyAlignment="1">
      <alignment horizontal="center" wrapText="1"/>
    </xf>
    <xf numFmtId="164" fontId="3" fillId="2" borderId="20" xfId="4" applyFont="1" applyFill="1" applyBorder="1" applyAlignment="1">
      <alignment horizontal="center" wrapText="1"/>
    </xf>
    <xf numFmtId="0" fontId="3" fillId="4" borderId="4" xfId="3" applyFont="1" applyFill="1" applyBorder="1" applyAlignment="1">
      <alignment horizontal="right" wrapText="1"/>
    </xf>
    <xf numFmtId="0" fontId="3" fillId="3" borderId="12" xfId="3" applyFont="1" applyFill="1" applyBorder="1" applyAlignment="1">
      <alignment horizontal="left" wrapText="1"/>
    </xf>
    <xf numFmtId="0" fontId="3" fillId="3" borderId="13" xfId="3" applyFont="1" applyFill="1" applyBorder="1" applyAlignment="1">
      <alignment horizontal="left" wrapText="1"/>
    </xf>
    <xf numFmtId="0" fontId="3" fillId="3" borderId="4" xfId="3" applyFont="1" applyFill="1" applyBorder="1" applyAlignment="1">
      <alignment horizontal="left" wrapText="1"/>
    </xf>
    <xf numFmtId="0" fontId="3" fillId="3" borderId="5" xfId="3" applyFont="1" applyFill="1" applyBorder="1" applyAlignment="1">
      <alignment horizontal="left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164" fontId="3" fillId="2" borderId="4" xfId="4" applyFont="1" applyFill="1" applyBorder="1" applyAlignment="1">
      <alignment horizontal="center" vertical="center" wrapText="1"/>
    </xf>
    <xf numFmtId="49" fontId="3" fillId="2" borderId="19" xfId="4" applyNumberFormat="1" applyFont="1" applyFill="1" applyBorder="1" applyAlignment="1">
      <alignment horizontal="right" wrapText="1"/>
    </xf>
    <xf numFmtId="49" fontId="3" fillId="2" borderId="20" xfId="4" applyNumberFormat="1" applyFont="1" applyFill="1" applyBorder="1" applyAlignment="1">
      <alignment horizontal="right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37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wrapText="1"/>
    </xf>
    <xf numFmtId="0" fontId="3" fillId="2" borderId="37" xfId="3" applyFont="1" applyFill="1" applyBorder="1" applyAlignment="1">
      <alignment horizontal="center" vertical="center" wrapText="1"/>
    </xf>
    <xf numFmtId="0" fontId="3" fillId="4" borderId="4" xfId="3" applyFont="1" applyFill="1" applyBorder="1" applyAlignment="1">
      <alignment horizontal="right" vertical="center" wrapText="1"/>
    </xf>
    <xf numFmtId="0" fontId="3" fillId="2" borderId="19" xfId="3" applyFont="1" applyFill="1" applyBorder="1" applyAlignment="1">
      <alignment horizontal="center" vertical="center" wrapText="1"/>
    </xf>
    <xf numFmtId="0" fontId="3" fillId="4" borderId="17" xfId="3" applyFont="1" applyFill="1" applyBorder="1" applyAlignment="1">
      <alignment horizontal="right" vertical="center" wrapText="1"/>
    </xf>
    <xf numFmtId="0" fontId="3" fillId="4" borderId="18" xfId="3" applyFont="1" applyFill="1" applyBorder="1" applyAlignment="1">
      <alignment horizontal="right" vertical="center" wrapText="1"/>
    </xf>
    <xf numFmtId="0" fontId="5" fillId="0" borderId="21" xfId="0" applyFont="1" applyBorder="1" applyAlignment="1">
      <alignment horizontal="center" vertical="center" wrapText="1"/>
    </xf>
  </cellXfs>
  <cellStyles count="8">
    <cellStyle name="Millares" xfId="7" builtinId="3"/>
    <cellStyle name="Millares 3" xfId="4"/>
    <cellStyle name="Moneda" xfId="6" builtinId="4"/>
    <cellStyle name="Moneda 2" xfId="2"/>
    <cellStyle name="Moneda 3" xfId="5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52915</xdr:colOff>
      <xdr:row>0</xdr:row>
      <xdr:rowOff>21166</xdr:rowOff>
    </xdr:from>
    <xdr:to>
      <xdr:col>1</xdr:col>
      <xdr:colOff>624415</xdr:colOff>
      <xdr:row>6</xdr:row>
      <xdr:rowOff>2646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5" y="21166"/>
          <a:ext cx="1005417" cy="1177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8"/>
  <sheetViews>
    <sheetView tabSelected="1" zoomScale="90" zoomScaleNormal="90" workbookViewId="0">
      <selection activeCell="D90" sqref="A1:G90"/>
    </sheetView>
  </sheetViews>
  <sheetFormatPr baseColWidth="10" defaultColWidth="11.42578125" defaultRowHeight="15.75" x14ac:dyDescent="0.25"/>
  <cols>
    <col min="1" max="1" width="6.42578125" style="3" customWidth="1"/>
    <col min="2" max="2" width="64.42578125" style="3" customWidth="1"/>
    <col min="3" max="3" width="12.42578125" style="3" bestFit="1" customWidth="1"/>
    <col min="4" max="4" width="12" style="3" customWidth="1"/>
    <col min="5" max="5" width="17.7109375" style="3" bestFit="1" customWidth="1"/>
    <col min="6" max="6" width="15.85546875" style="3" bestFit="1" customWidth="1"/>
    <col min="7" max="7" width="19" style="3" bestFit="1" customWidth="1"/>
    <col min="8" max="10" width="11.42578125" style="3"/>
    <col min="11" max="11" width="162.140625" style="3" bestFit="1" customWidth="1"/>
    <col min="12" max="12" width="6.7109375" style="3" bestFit="1" customWidth="1"/>
    <col min="13" max="16384" width="11.42578125" style="3"/>
  </cols>
  <sheetData>
    <row r="1" spans="1:7" x14ac:dyDescent="0.25">
      <c r="A1" s="88"/>
      <c r="B1" s="89"/>
      <c r="C1" s="89"/>
      <c r="D1" s="89"/>
      <c r="E1" s="89"/>
      <c r="F1" s="89"/>
      <c r="G1" s="90"/>
    </row>
    <row r="2" spans="1:7" x14ac:dyDescent="0.25">
      <c r="A2" s="91"/>
      <c r="B2" s="92"/>
      <c r="C2" s="92"/>
      <c r="D2" s="92"/>
      <c r="E2" s="92"/>
      <c r="F2" s="92"/>
      <c r="G2" s="93"/>
    </row>
    <row r="3" spans="1:7" x14ac:dyDescent="0.25">
      <c r="A3" s="91"/>
      <c r="B3" s="92"/>
      <c r="C3" s="92"/>
      <c r="D3" s="92"/>
      <c r="E3" s="92"/>
      <c r="F3" s="92"/>
      <c r="G3" s="93"/>
    </row>
    <row r="4" spans="1:7" x14ac:dyDescent="0.25">
      <c r="A4" s="91"/>
      <c r="B4" s="92"/>
      <c r="C4" s="92"/>
      <c r="D4" s="92"/>
      <c r="E4" s="92"/>
      <c r="F4" s="92"/>
      <c r="G4" s="93"/>
    </row>
    <row r="5" spans="1:7" x14ac:dyDescent="0.25">
      <c r="A5" s="91"/>
      <c r="B5" s="92"/>
      <c r="C5" s="92"/>
      <c r="D5" s="92"/>
      <c r="E5" s="92"/>
      <c r="F5" s="92"/>
      <c r="G5" s="93"/>
    </row>
    <row r="6" spans="1:7" x14ac:dyDescent="0.25">
      <c r="A6" s="94"/>
      <c r="B6" s="95"/>
      <c r="C6" s="95"/>
      <c r="D6" s="95"/>
      <c r="E6" s="95"/>
      <c r="F6" s="95"/>
      <c r="G6" s="96"/>
    </row>
    <row r="7" spans="1:7" x14ac:dyDescent="0.25">
      <c r="A7" s="97"/>
      <c r="B7" s="98"/>
      <c r="C7" s="98"/>
      <c r="D7" s="98"/>
      <c r="E7" s="98"/>
      <c r="F7" s="98"/>
      <c r="G7" s="99"/>
    </row>
    <row r="8" spans="1:7" ht="16.5" thickBot="1" x14ac:dyDescent="0.3">
      <c r="A8" s="4"/>
      <c r="B8" s="5"/>
      <c r="C8" s="5"/>
      <c r="D8" s="5"/>
      <c r="E8" s="6"/>
      <c r="F8" s="6"/>
      <c r="G8" s="7"/>
    </row>
    <row r="9" spans="1:7" x14ac:dyDescent="0.25">
      <c r="A9" s="8"/>
      <c r="B9" s="106" t="s">
        <v>53</v>
      </c>
      <c r="C9" s="106"/>
      <c r="D9" s="106"/>
      <c r="E9" s="106"/>
      <c r="F9" s="106"/>
      <c r="G9" s="107"/>
    </row>
    <row r="10" spans="1:7" ht="15.75" customHeight="1" x14ac:dyDescent="0.25">
      <c r="A10" s="4"/>
      <c r="B10" s="9"/>
      <c r="C10" s="9"/>
      <c r="D10" s="9"/>
      <c r="E10" s="1"/>
      <c r="F10" s="113" t="s">
        <v>95</v>
      </c>
      <c r="G10" s="114"/>
    </row>
    <row r="11" spans="1:7" x14ac:dyDescent="0.25">
      <c r="A11" s="10"/>
      <c r="B11" s="108" t="s">
        <v>54</v>
      </c>
      <c r="C11" s="108"/>
      <c r="D11" s="108"/>
      <c r="E11" s="108"/>
      <c r="F11" s="108"/>
      <c r="G11" s="109"/>
    </row>
    <row r="12" spans="1:7" x14ac:dyDescent="0.25">
      <c r="A12" s="4"/>
      <c r="B12" s="9"/>
      <c r="C12" s="9"/>
      <c r="D12" s="9"/>
      <c r="E12" s="1"/>
      <c r="F12" s="1"/>
      <c r="G12" s="2"/>
    </row>
    <row r="13" spans="1:7" x14ac:dyDescent="0.25">
      <c r="A13" s="11"/>
      <c r="B13" s="12" t="s">
        <v>24</v>
      </c>
      <c r="C13" s="100" t="s">
        <v>25</v>
      </c>
      <c r="D13" s="101"/>
      <c r="E13" s="102"/>
      <c r="F13" s="103"/>
      <c r="G13" s="104"/>
    </row>
    <row r="14" spans="1:7" x14ac:dyDescent="0.25">
      <c r="A14" s="4"/>
      <c r="B14" s="5"/>
      <c r="C14" s="5"/>
      <c r="D14" s="5"/>
      <c r="E14" s="6"/>
      <c r="F14" s="6"/>
      <c r="G14" s="7"/>
    </row>
    <row r="15" spans="1:7" ht="15.75" customHeight="1" x14ac:dyDescent="0.25">
      <c r="A15" s="110" t="s">
        <v>0</v>
      </c>
      <c r="B15" s="111" t="s">
        <v>1</v>
      </c>
      <c r="C15" s="111" t="s">
        <v>2</v>
      </c>
      <c r="D15" s="111" t="s">
        <v>3</v>
      </c>
      <c r="E15" s="112" t="s">
        <v>4</v>
      </c>
      <c r="F15" s="112" t="s">
        <v>5</v>
      </c>
      <c r="G15" s="112" t="s">
        <v>6</v>
      </c>
    </row>
    <row r="16" spans="1:7" x14ac:dyDescent="0.25">
      <c r="A16" s="110"/>
      <c r="B16" s="111"/>
      <c r="C16" s="111"/>
      <c r="D16" s="111"/>
      <c r="E16" s="112"/>
      <c r="F16" s="112"/>
      <c r="G16" s="112"/>
    </row>
    <row r="17" spans="1:8" x14ac:dyDescent="0.25">
      <c r="A17" s="13">
        <v>1</v>
      </c>
      <c r="B17" s="14" t="s">
        <v>26</v>
      </c>
      <c r="C17" s="15"/>
      <c r="D17" s="15"/>
      <c r="E17" s="16"/>
      <c r="F17" s="17"/>
      <c r="G17" s="17"/>
    </row>
    <row r="18" spans="1:8" x14ac:dyDescent="0.25">
      <c r="A18" s="18" t="s">
        <v>7</v>
      </c>
      <c r="B18" s="19" t="s">
        <v>27</v>
      </c>
      <c r="C18" s="20" t="s">
        <v>9</v>
      </c>
      <c r="D18" s="20">
        <v>1</v>
      </c>
      <c r="E18" s="21"/>
      <c r="F18" s="22"/>
      <c r="G18" s="23"/>
    </row>
    <row r="19" spans="1:8" x14ac:dyDescent="0.25">
      <c r="A19" s="18" t="s">
        <v>8</v>
      </c>
      <c r="B19" s="19" t="s">
        <v>28</v>
      </c>
      <c r="C19" s="20" t="s">
        <v>9</v>
      </c>
      <c r="D19" s="20">
        <v>1</v>
      </c>
      <c r="E19" s="21"/>
      <c r="F19" s="22"/>
      <c r="G19" s="23"/>
    </row>
    <row r="20" spans="1:8" s="26" customFormat="1" ht="15.75" customHeight="1" x14ac:dyDescent="0.25">
      <c r="A20" s="105" t="s">
        <v>29</v>
      </c>
      <c r="B20" s="105"/>
      <c r="C20" s="24"/>
      <c r="D20" s="24"/>
      <c r="E20" s="24"/>
      <c r="F20" s="25"/>
      <c r="G20" s="25"/>
    </row>
    <row r="21" spans="1:8" s="26" customFormat="1" x14ac:dyDescent="0.25">
      <c r="A21" s="116"/>
      <c r="B21" s="117"/>
      <c r="C21" s="117"/>
      <c r="D21" s="117"/>
      <c r="E21" s="117"/>
      <c r="F21" s="117"/>
      <c r="G21" s="117"/>
      <c r="H21" s="117"/>
    </row>
    <row r="22" spans="1:8" s="26" customFormat="1" x14ac:dyDescent="0.25">
      <c r="A22" s="13">
        <v>2</v>
      </c>
      <c r="B22" s="27" t="s">
        <v>55</v>
      </c>
      <c r="C22" s="32"/>
      <c r="D22" s="32"/>
      <c r="E22" s="16"/>
      <c r="F22" s="16"/>
      <c r="G22" s="33"/>
    </row>
    <row r="23" spans="1:8" s="26" customFormat="1" x14ac:dyDescent="0.25">
      <c r="A23" s="18" t="s">
        <v>47</v>
      </c>
      <c r="B23" s="29" t="s">
        <v>82</v>
      </c>
      <c r="C23" s="20" t="s">
        <v>48</v>
      </c>
      <c r="D23" s="20">
        <v>8</v>
      </c>
      <c r="E23" s="21"/>
      <c r="F23" s="22"/>
      <c r="G23" s="23"/>
    </row>
    <row r="24" spans="1:8" s="26" customFormat="1" x14ac:dyDescent="0.25">
      <c r="A24" s="18" t="s">
        <v>56</v>
      </c>
      <c r="B24" s="29" t="s">
        <v>59</v>
      </c>
      <c r="C24" s="20" t="s">
        <v>60</v>
      </c>
      <c r="D24" s="20">
        <v>2.5</v>
      </c>
      <c r="E24" s="21"/>
      <c r="F24" s="22"/>
      <c r="G24" s="23"/>
    </row>
    <row r="25" spans="1:8" s="26" customFormat="1" x14ac:dyDescent="0.25">
      <c r="A25" s="18" t="s">
        <v>57</v>
      </c>
      <c r="B25" s="29" t="s">
        <v>61</v>
      </c>
      <c r="C25" s="20" t="s">
        <v>48</v>
      </c>
      <c r="D25" s="20">
        <v>4</v>
      </c>
      <c r="E25" s="21"/>
      <c r="F25" s="22"/>
      <c r="G25" s="23"/>
    </row>
    <row r="26" spans="1:8" s="26" customFormat="1" ht="15.75" customHeight="1" x14ac:dyDescent="0.25">
      <c r="A26" s="119" t="s">
        <v>29</v>
      </c>
      <c r="B26" s="119"/>
      <c r="C26" s="12"/>
      <c r="D26" s="12"/>
      <c r="E26" s="12"/>
      <c r="F26" s="25"/>
      <c r="G26" s="25"/>
    </row>
    <row r="27" spans="1:8" s="26" customFormat="1" x14ac:dyDescent="0.25">
      <c r="A27" s="115"/>
      <c r="B27" s="115"/>
      <c r="C27" s="115"/>
      <c r="D27" s="115"/>
      <c r="E27" s="115"/>
      <c r="F27" s="115"/>
      <c r="G27" s="115"/>
    </row>
    <row r="28" spans="1:8" s="26" customFormat="1" x14ac:dyDescent="0.25">
      <c r="A28" s="13">
        <v>3</v>
      </c>
      <c r="B28" s="27" t="s">
        <v>62</v>
      </c>
      <c r="C28" s="32"/>
      <c r="D28" s="32"/>
      <c r="E28" s="16"/>
      <c r="F28" s="16"/>
      <c r="G28" s="33"/>
    </row>
    <row r="29" spans="1:8" s="26" customFormat="1" x14ac:dyDescent="0.25">
      <c r="A29" s="18" t="s">
        <v>10</v>
      </c>
      <c r="B29" s="29" t="s">
        <v>63</v>
      </c>
      <c r="C29" s="20" t="s">
        <v>11</v>
      </c>
      <c r="D29" s="20">
        <v>58</v>
      </c>
      <c r="E29" s="21"/>
      <c r="F29" s="22"/>
      <c r="G29" s="23"/>
    </row>
    <row r="30" spans="1:8" s="26" customFormat="1" ht="15.75" customHeight="1" x14ac:dyDescent="0.25">
      <c r="A30" s="119" t="s">
        <v>29</v>
      </c>
      <c r="B30" s="119"/>
      <c r="C30" s="12"/>
      <c r="D30" s="12"/>
      <c r="E30" s="12"/>
      <c r="F30" s="25"/>
      <c r="G30" s="25"/>
    </row>
    <row r="31" spans="1:8" s="26" customFormat="1" ht="15.75" customHeight="1" x14ac:dyDescent="0.25">
      <c r="A31" s="118"/>
      <c r="B31" s="115"/>
      <c r="C31" s="115"/>
      <c r="D31" s="115"/>
      <c r="E31" s="115"/>
      <c r="F31" s="115"/>
      <c r="G31" s="115"/>
      <c r="H31" s="115"/>
    </row>
    <row r="32" spans="1:8" s="26" customFormat="1" x14ac:dyDescent="0.25">
      <c r="A32" s="13">
        <v>4</v>
      </c>
      <c r="B32" s="27" t="s">
        <v>62</v>
      </c>
      <c r="C32" s="32"/>
      <c r="D32" s="32"/>
      <c r="E32" s="16"/>
      <c r="F32" s="16"/>
      <c r="G32" s="33"/>
    </row>
    <row r="33" spans="1:8" s="26" customFormat="1" x14ac:dyDescent="0.25">
      <c r="A33" s="18" t="s">
        <v>50</v>
      </c>
      <c r="B33" s="29" t="s">
        <v>63</v>
      </c>
      <c r="C33" s="20" t="s">
        <v>11</v>
      </c>
      <c r="D33" s="20">
        <v>58</v>
      </c>
      <c r="E33" s="21"/>
      <c r="F33" s="22"/>
      <c r="G33" s="23"/>
    </row>
    <row r="34" spans="1:8" s="26" customFormat="1" ht="15.75" customHeight="1" x14ac:dyDescent="0.25">
      <c r="A34" s="119" t="s">
        <v>29</v>
      </c>
      <c r="B34" s="119"/>
      <c r="C34" s="12"/>
      <c r="D34" s="12"/>
      <c r="E34" s="12"/>
      <c r="F34" s="25"/>
      <c r="G34" s="25"/>
    </row>
    <row r="35" spans="1:8" s="26" customFormat="1" ht="15.75" customHeight="1" x14ac:dyDescent="0.25">
      <c r="A35" s="118"/>
      <c r="B35" s="115"/>
      <c r="C35" s="115"/>
      <c r="D35" s="115"/>
      <c r="E35" s="115"/>
      <c r="F35" s="115"/>
      <c r="G35" s="115"/>
      <c r="H35" s="115"/>
    </row>
    <row r="36" spans="1:8" s="26" customFormat="1" x14ac:dyDescent="0.25">
      <c r="A36" s="13">
        <v>5</v>
      </c>
      <c r="B36" s="27" t="s">
        <v>64</v>
      </c>
      <c r="C36" s="32"/>
      <c r="D36" s="32"/>
      <c r="E36" s="16"/>
      <c r="F36" s="16"/>
      <c r="G36" s="33"/>
    </row>
    <row r="37" spans="1:8" s="28" customFormat="1" x14ac:dyDescent="0.25">
      <c r="A37" s="87" t="s">
        <v>30</v>
      </c>
      <c r="B37" s="29" t="s">
        <v>65</v>
      </c>
      <c r="C37" s="84" t="s">
        <v>48</v>
      </c>
      <c r="D37" s="84">
        <v>4</v>
      </c>
      <c r="E37" s="85"/>
      <c r="F37" s="85"/>
      <c r="G37" s="86"/>
    </row>
    <row r="38" spans="1:8" s="26" customFormat="1" x14ac:dyDescent="0.25">
      <c r="A38" s="87" t="s">
        <v>87</v>
      </c>
      <c r="B38" s="29" t="s">
        <v>85</v>
      </c>
      <c r="C38" s="20" t="s">
        <v>48</v>
      </c>
      <c r="D38" s="20">
        <v>4</v>
      </c>
      <c r="E38" s="21"/>
      <c r="F38" s="22"/>
      <c r="G38" s="23"/>
    </row>
    <row r="39" spans="1:8" s="26" customFormat="1" ht="15.75" customHeight="1" x14ac:dyDescent="0.25">
      <c r="A39" s="119" t="s">
        <v>29</v>
      </c>
      <c r="B39" s="119"/>
      <c r="C39" s="12"/>
      <c r="D39" s="12"/>
      <c r="E39" s="12"/>
      <c r="F39" s="25"/>
      <c r="G39" s="25"/>
    </row>
    <row r="40" spans="1:8" s="26" customFormat="1" x14ac:dyDescent="0.25">
      <c r="A40" s="118"/>
      <c r="B40" s="115"/>
      <c r="C40" s="115"/>
      <c r="D40" s="115"/>
      <c r="E40" s="115"/>
      <c r="F40" s="115"/>
      <c r="G40" s="115"/>
      <c r="H40" s="115"/>
    </row>
    <row r="41" spans="1:8" x14ac:dyDescent="0.25">
      <c r="A41" s="13">
        <v>6</v>
      </c>
      <c r="B41" s="27" t="s">
        <v>83</v>
      </c>
      <c r="C41" s="32"/>
      <c r="D41" s="32"/>
      <c r="E41" s="16"/>
      <c r="F41" s="16"/>
      <c r="G41" s="33"/>
    </row>
    <row r="42" spans="1:8" s="26" customFormat="1" x14ac:dyDescent="0.25">
      <c r="A42" s="18" t="s">
        <v>67</v>
      </c>
      <c r="B42" s="29" t="s">
        <v>66</v>
      </c>
      <c r="C42" s="20" t="s">
        <v>11</v>
      </c>
      <c r="D42" s="20">
        <v>261</v>
      </c>
      <c r="E42" s="21"/>
      <c r="F42" s="22"/>
      <c r="G42" s="23"/>
      <c r="H42" s="3"/>
    </row>
    <row r="43" spans="1:8" ht="15.75" customHeight="1" x14ac:dyDescent="0.25">
      <c r="A43" s="119" t="s">
        <v>29</v>
      </c>
      <c r="B43" s="119"/>
      <c r="C43" s="12"/>
      <c r="D43" s="12"/>
      <c r="E43" s="12"/>
      <c r="F43" s="25"/>
      <c r="G43" s="25"/>
      <c r="H43" s="26"/>
    </row>
    <row r="44" spans="1:8" x14ac:dyDescent="0.25">
      <c r="A44" s="120"/>
      <c r="B44" s="120"/>
      <c r="C44" s="120"/>
      <c r="D44" s="120"/>
      <c r="E44" s="120"/>
      <c r="F44" s="120"/>
      <c r="G44" s="120"/>
      <c r="H44" s="26"/>
    </row>
    <row r="45" spans="1:8" x14ac:dyDescent="0.25">
      <c r="A45" s="13">
        <v>7</v>
      </c>
      <c r="B45" s="27" t="s">
        <v>58</v>
      </c>
      <c r="C45" s="32"/>
      <c r="D45" s="32"/>
      <c r="E45" s="16"/>
      <c r="F45" s="16"/>
      <c r="G45" s="33"/>
      <c r="H45" s="26"/>
    </row>
    <row r="46" spans="1:8" s="81" customFormat="1" x14ac:dyDescent="0.25">
      <c r="A46" s="82" t="s">
        <v>75</v>
      </c>
      <c r="B46" s="83" t="s">
        <v>84</v>
      </c>
      <c r="C46" s="78" t="s">
        <v>60</v>
      </c>
      <c r="D46" s="78">
        <v>3</v>
      </c>
      <c r="E46" s="79"/>
      <c r="F46" s="79"/>
      <c r="G46" s="80"/>
    </row>
    <row r="47" spans="1:8" x14ac:dyDescent="0.25">
      <c r="A47" s="82" t="s">
        <v>76</v>
      </c>
      <c r="B47" s="29" t="s">
        <v>68</v>
      </c>
      <c r="C47" s="20" t="s">
        <v>48</v>
      </c>
      <c r="D47" s="20">
        <v>10</v>
      </c>
      <c r="E47" s="21"/>
      <c r="F47" s="22"/>
      <c r="G47" s="23"/>
      <c r="H47" s="26"/>
    </row>
    <row r="48" spans="1:8" x14ac:dyDescent="0.25">
      <c r="A48" s="82" t="s">
        <v>77</v>
      </c>
      <c r="B48" s="29" t="s">
        <v>69</v>
      </c>
      <c r="C48" s="20" t="s">
        <v>48</v>
      </c>
      <c r="D48" s="20">
        <v>8</v>
      </c>
      <c r="E48" s="21"/>
      <c r="F48" s="22"/>
      <c r="G48" s="23"/>
      <c r="H48" s="26"/>
    </row>
    <row r="49" spans="1:12" ht="15.75" customHeight="1" x14ac:dyDescent="0.25">
      <c r="A49" s="121" t="s">
        <v>29</v>
      </c>
      <c r="B49" s="122"/>
      <c r="C49" s="12"/>
      <c r="D49" s="12"/>
      <c r="E49" s="12"/>
      <c r="F49" s="25"/>
      <c r="G49" s="25"/>
      <c r="H49" s="26"/>
    </row>
    <row r="50" spans="1:12" ht="15" customHeight="1" x14ac:dyDescent="0.25">
      <c r="A50" s="76"/>
      <c r="B50" s="76"/>
      <c r="C50" s="76"/>
      <c r="D50" s="76"/>
      <c r="E50" s="76"/>
      <c r="F50" s="76"/>
      <c r="G50" s="76"/>
    </row>
    <row r="51" spans="1:12" s="28" customFormat="1" x14ac:dyDescent="0.25">
      <c r="A51" s="13">
        <v>8</v>
      </c>
      <c r="B51" s="27" t="s">
        <v>70</v>
      </c>
      <c r="C51" s="32"/>
      <c r="D51" s="32"/>
      <c r="E51" s="16"/>
      <c r="F51" s="16"/>
      <c r="G51" s="33"/>
      <c r="H51" s="3"/>
      <c r="K51" s="34"/>
    </row>
    <row r="52" spans="1:12" ht="15" customHeight="1" x14ac:dyDescent="0.25">
      <c r="A52" s="18" t="s">
        <v>80</v>
      </c>
      <c r="B52" s="29" t="s">
        <v>71</v>
      </c>
      <c r="C52" s="20" t="s">
        <v>52</v>
      </c>
      <c r="D52" s="18">
        <v>81</v>
      </c>
      <c r="E52" s="21"/>
      <c r="F52" s="22"/>
      <c r="G52" s="23"/>
    </row>
    <row r="53" spans="1:12" s="28" customFormat="1" x14ac:dyDescent="0.25">
      <c r="A53" s="18" t="s">
        <v>88</v>
      </c>
      <c r="B53" s="29" t="s">
        <v>72</v>
      </c>
      <c r="C53" s="20" t="s">
        <v>48</v>
      </c>
      <c r="D53" s="30">
        <v>1</v>
      </c>
      <c r="E53" s="21"/>
      <c r="F53" s="22"/>
      <c r="G53" s="23"/>
      <c r="H53" s="26"/>
      <c r="K53" s="28">
        <v>11</v>
      </c>
      <c r="L53" s="28">
        <v>47000</v>
      </c>
    </row>
    <row r="54" spans="1:12" s="28" customFormat="1" x14ac:dyDescent="0.25">
      <c r="A54" s="18" t="s">
        <v>89</v>
      </c>
      <c r="B54" s="75" t="s">
        <v>73</v>
      </c>
      <c r="C54" s="20" t="s">
        <v>48</v>
      </c>
      <c r="D54" s="30">
        <v>1</v>
      </c>
      <c r="E54" s="21"/>
      <c r="F54" s="22"/>
      <c r="G54" s="23"/>
      <c r="H54" s="26"/>
    </row>
    <row r="55" spans="1:12" s="28" customFormat="1" x14ac:dyDescent="0.25">
      <c r="A55" s="18" t="s">
        <v>90</v>
      </c>
      <c r="B55" s="75" t="s">
        <v>74</v>
      </c>
      <c r="C55" s="20" t="s">
        <v>11</v>
      </c>
      <c r="D55" s="30">
        <v>165</v>
      </c>
      <c r="E55" s="21"/>
      <c r="F55" s="22"/>
      <c r="G55" s="23"/>
      <c r="H55" s="26"/>
    </row>
    <row r="56" spans="1:12" s="28" customFormat="1" x14ac:dyDescent="0.25">
      <c r="A56" s="18" t="s">
        <v>91</v>
      </c>
      <c r="B56" s="75" t="s">
        <v>78</v>
      </c>
      <c r="C56" s="20" t="s">
        <v>48</v>
      </c>
      <c r="D56" s="30">
        <v>4</v>
      </c>
      <c r="E56" s="21"/>
      <c r="F56" s="22"/>
      <c r="G56" s="23"/>
      <c r="H56" s="26"/>
    </row>
    <row r="57" spans="1:12" s="28" customFormat="1" x14ac:dyDescent="0.25">
      <c r="A57" s="18" t="s">
        <v>92</v>
      </c>
      <c r="B57" s="75" t="s">
        <v>79</v>
      </c>
      <c r="C57" s="20" t="s">
        <v>48</v>
      </c>
      <c r="D57" s="30">
        <v>8</v>
      </c>
      <c r="E57" s="21"/>
      <c r="F57" s="22"/>
      <c r="G57" s="23"/>
      <c r="H57" s="26"/>
    </row>
    <row r="58" spans="1:12" s="28" customFormat="1" x14ac:dyDescent="0.25">
      <c r="A58" s="18" t="s">
        <v>93</v>
      </c>
      <c r="B58" s="75" t="s">
        <v>86</v>
      </c>
      <c r="C58" s="20" t="s">
        <v>48</v>
      </c>
      <c r="D58" s="30">
        <v>4</v>
      </c>
      <c r="E58" s="21"/>
      <c r="F58" s="22"/>
      <c r="G58" s="23"/>
      <c r="H58" s="26"/>
    </row>
    <row r="59" spans="1:12" ht="15.75" customHeight="1" x14ac:dyDescent="0.25">
      <c r="A59" s="121" t="s">
        <v>29</v>
      </c>
      <c r="B59" s="122"/>
      <c r="C59" s="12"/>
      <c r="D59" s="12"/>
      <c r="E59" s="12"/>
      <c r="F59" s="25"/>
      <c r="G59" s="25"/>
      <c r="H59" s="26"/>
    </row>
    <row r="60" spans="1:12" x14ac:dyDescent="0.25">
      <c r="A60" s="63"/>
      <c r="B60" s="63"/>
      <c r="C60" s="63"/>
      <c r="D60" s="63"/>
      <c r="E60" s="63"/>
      <c r="F60" s="63"/>
      <c r="G60" s="63"/>
      <c r="H60" s="63"/>
    </row>
    <row r="61" spans="1:12" x14ac:dyDescent="0.25">
      <c r="A61" s="13">
        <v>9</v>
      </c>
      <c r="B61" s="14" t="s">
        <v>51</v>
      </c>
      <c r="C61" s="32"/>
      <c r="D61" s="32"/>
      <c r="E61" s="16"/>
      <c r="F61" s="16"/>
      <c r="G61" s="33"/>
    </row>
    <row r="62" spans="1:12" s="26" customFormat="1" x14ac:dyDescent="0.25">
      <c r="A62" s="18" t="s">
        <v>94</v>
      </c>
      <c r="B62" s="19" t="s">
        <v>81</v>
      </c>
      <c r="C62" s="20" t="s">
        <v>11</v>
      </c>
      <c r="D62" s="77">
        <v>576</v>
      </c>
      <c r="E62" s="21"/>
      <c r="F62" s="22"/>
      <c r="G62" s="23"/>
      <c r="H62" s="3"/>
    </row>
    <row r="63" spans="1:12" s="28" customFormat="1" ht="17.25" customHeight="1" x14ac:dyDescent="0.25">
      <c r="A63" s="121"/>
      <c r="B63" s="122" t="s">
        <v>29</v>
      </c>
      <c r="C63" s="12"/>
      <c r="D63" s="12"/>
      <c r="E63" s="12"/>
      <c r="F63" s="25"/>
      <c r="G63" s="25"/>
      <c r="H63" s="63"/>
    </row>
    <row r="64" spans="1:12" s="28" customFormat="1" ht="16.5" thickBot="1" x14ac:dyDescent="0.3">
      <c r="A64" s="63"/>
      <c r="B64" s="63"/>
      <c r="C64" s="63"/>
      <c r="D64" s="63"/>
      <c r="E64" s="63"/>
      <c r="F64" s="63"/>
      <c r="G64" s="63"/>
      <c r="H64" s="3"/>
    </row>
    <row r="65" spans="1:7" ht="16.5" thickBot="1" x14ac:dyDescent="0.3">
      <c r="A65" s="35" t="s">
        <v>12</v>
      </c>
      <c r="B65" s="36" t="s">
        <v>13</v>
      </c>
      <c r="C65" s="37"/>
      <c r="D65" s="37"/>
      <c r="E65" s="38"/>
      <c r="F65" s="38" t="e">
        <f>SUM(+F63+F59+#REF!+F43+F20+#REF!+#REF!)</f>
        <v>#REF!</v>
      </c>
      <c r="G65" s="39"/>
    </row>
    <row r="66" spans="1:7" ht="16.5" thickBot="1" x14ac:dyDescent="0.3">
      <c r="A66" s="40"/>
      <c r="B66" s="41"/>
      <c r="C66" s="31"/>
      <c r="D66" s="31"/>
      <c r="E66" s="42"/>
      <c r="F66" s="42"/>
      <c r="G66" s="42"/>
    </row>
    <row r="67" spans="1:7" ht="15.75" customHeight="1" thickBot="1" x14ac:dyDescent="0.3">
      <c r="A67" s="35" t="s">
        <v>14</v>
      </c>
      <c r="B67" s="36" t="s">
        <v>49</v>
      </c>
      <c r="C67" s="37"/>
      <c r="D67" s="37"/>
      <c r="E67" s="38"/>
      <c r="F67" s="38" t="e">
        <f>SUM(F65*0.1)</f>
        <v>#REF!</v>
      </c>
      <c r="G67" s="39"/>
    </row>
    <row r="68" spans="1:7" ht="15.75" customHeight="1" thickBot="1" x14ac:dyDescent="0.3">
      <c r="A68" s="43"/>
      <c r="B68" s="44"/>
      <c r="C68" s="45"/>
      <c r="D68" s="45"/>
      <c r="E68" s="46"/>
      <c r="F68" s="47"/>
      <c r="G68" s="47"/>
    </row>
    <row r="69" spans="1:7" ht="16.5" thickBot="1" x14ac:dyDescent="0.3">
      <c r="A69" s="35" t="s">
        <v>15</v>
      </c>
      <c r="B69" s="36" t="s">
        <v>44</v>
      </c>
      <c r="C69" s="37"/>
      <c r="D69" s="37"/>
      <c r="E69" s="38"/>
      <c r="F69" s="38" t="e">
        <f>SUM(F65+F67)*0.22</f>
        <v>#REF!</v>
      </c>
      <c r="G69" s="39"/>
    </row>
    <row r="70" spans="1:7" ht="16.5" thickBot="1" x14ac:dyDescent="0.3">
      <c r="A70" s="43"/>
      <c r="B70" s="44"/>
      <c r="C70" s="45"/>
      <c r="D70" s="45"/>
      <c r="E70" s="46"/>
      <c r="F70" s="47"/>
      <c r="G70" s="47"/>
    </row>
    <row r="71" spans="1:7" ht="15.75" customHeight="1" thickBot="1" x14ac:dyDescent="0.3">
      <c r="A71" s="35" t="s">
        <v>16</v>
      </c>
      <c r="B71" s="36" t="s">
        <v>45</v>
      </c>
      <c r="C71" s="37"/>
      <c r="D71" s="37"/>
      <c r="E71" s="38"/>
      <c r="F71" s="38" t="e">
        <f>SUM(F69+F67+F65)</f>
        <v>#REF!</v>
      </c>
      <c r="G71" s="39"/>
    </row>
    <row r="72" spans="1:7" ht="16.5" thickBot="1" x14ac:dyDescent="0.3">
      <c r="A72" s="43"/>
      <c r="B72" s="44"/>
      <c r="C72" s="45"/>
      <c r="D72" s="45"/>
      <c r="E72" s="46"/>
      <c r="F72" s="47"/>
      <c r="G72" s="47"/>
    </row>
    <row r="73" spans="1:7" ht="16.5" thickBot="1" x14ac:dyDescent="0.3">
      <c r="A73" s="35" t="s">
        <v>17</v>
      </c>
      <c r="B73" s="36" t="s">
        <v>19</v>
      </c>
      <c r="C73" s="37"/>
      <c r="D73" s="37"/>
      <c r="E73" s="38"/>
      <c r="F73" s="38"/>
      <c r="G73" s="39" t="e">
        <f>SUM(#REF!+#REF!+G59+G63+#REF!+G43+G20)</f>
        <v>#REF!</v>
      </c>
    </row>
    <row r="74" spans="1:7" ht="16.5" thickBot="1" x14ac:dyDescent="0.3">
      <c r="A74" s="43"/>
      <c r="B74" s="44"/>
      <c r="C74" s="45"/>
      <c r="D74" s="45"/>
      <c r="E74" s="46"/>
      <c r="F74" s="48"/>
      <c r="G74" s="48"/>
    </row>
    <row r="75" spans="1:7" ht="16.5" thickBot="1" x14ac:dyDescent="0.3">
      <c r="A75" s="35" t="s">
        <v>18</v>
      </c>
      <c r="B75" s="36" t="s">
        <v>46</v>
      </c>
      <c r="C75" s="37"/>
      <c r="D75" s="37"/>
      <c r="E75" s="38"/>
      <c r="F75" s="38" t="e">
        <f>SUM(G73+F71)</f>
        <v>#REF!</v>
      </c>
      <c r="G75" s="39"/>
    </row>
    <row r="76" spans="1:7" ht="16.5" thickBot="1" x14ac:dyDescent="0.3">
      <c r="A76" s="43"/>
      <c r="B76" s="44"/>
      <c r="C76" s="45"/>
      <c r="D76" s="45"/>
      <c r="E76" s="46"/>
      <c r="F76" s="48"/>
      <c r="G76" s="48"/>
    </row>
    <row r="77" spans="1:7" ht="16.5" thickBot="1" x14ac:dyDescent="0.3">
      <c r="A77" s="35" t="s">
        <v>20</v>
      </c>
      <c r="B77" s="36" t="s">
        <v>21</v>
      </c>
      <c r="C77" s="37"/>
      <c r="D77" s="49"/>
      <c r="E77" s="50"/>
      <c r="F77" s="64" t="s">
        <v>22</v>
      </c>
      <c r="G77" s="65"/>
    </row>
    <row r="78" spans="1:7" ht="16.5" thickBot="1" x14ac:dyDescent="0.3">
      <c r="A78" s="43"/>
      <c r="B78" s="44"/>
      <c r="C78" s="45"/>
      <c r="D78" s="45"/>
      <c r="E78" s="46"/>
      <c r="F78" s="48"/>
      <c r="G78" s="48"/>
    </row>
    <row r="79" spans="1:7" ht="16.5" thickBot="1" x14ac:dyDescent="0.3">
      <c r="A79" s="35" t="s">
        <v>34</v>
      </c>
      <c r="B79" s="36" t="s">
        <v>23</v>
      </c>
      <c r="C79" s="37"/>
      <c r="D79" s="51">
        <v>60</v>
      </c>
      <c r="E79" s="50"/>
      <c r="F79" s="64" t="s">
        <v>22</v>
      </c>
      <c r="G79" s="65"/>
    </row>
    <row r="80" spans="1:7" ht="16.5" thickBot="1" x14ac:dyDescent="0.3">
      <c r="A80" s="52"/>
      <c r="B80" s="52"/>
      <c r="C80" s="52"/>
      <c r="D80" s="52"/>
      <c r="E80" s="52"/>
      <c r="F80" s="52"/>
      <c r="G80" s="52"/>
    </row>
    <row r="81" spans="1:7" ht="16.5" thickBot="1" x14ac:dyDescent="0.3">
      <c r="A81" s="35" t="s">
        <v>42</v>
      </c>
      <c r="B81" s="36" t="s">
        <v>31</v>
      </c>
      <c r="C81" s="37"/>
      <c r="D81" s="51">
        <v>60</v>
      </c>
      <c r="E81" s="50"/>
      <c r="F81" s="53" t="s">
        <v>32</v>
      </c>
      <c r="G81" s="54"/>
    </row>
    <row r="82" spans="1:7" ht="16.5" thickBot="1" x14ac:dyDescent="0.3">
      <c r="A82" s="52"/>
      <c r="B82" s="52"/>
      <c r="C82" s="52"/>
      <c r="D82" s="52"/>
      <c r="E82" s="52"/>
      <c r="F82" s="52"/>
      <c r="G82" s="52"/>
    </row>
    <row r="83" spans="1:7" ht="16.5" thickBot="1" x14ac:dyDescent="0.3">
      <c r="A83" s="55" t="s">
        <v>43</v>
      </c>
      <c r="B83" s="56" t="s">
        <v>38</v>
      </c>
      <c r="C83" s="57" t="s">
        <v>35</v>
      </c>
      <c r="D83" s="66" t="s">
        <v>36</v>
      </c>
      <c r="E83" s="67"/>
      <c r="F83" s="66" t="s">
        <v>37</v>
      </c>
      <c r="G83" s="68"/>
    </row>
    <row r="84" spans="1:7" x14ac:dyDescent="0.25">
      <c r="A84" s="58"/>
      <c r="B84" s="59" t="s">
        <v>39</v>
      </c>
      <c r="C84" s="60"/>
      <c r="D84" s="69"/>
      <c r="E84" s="70"/>
      <c r="F84" s="69"/>
      <c r="G84" s="71"/>
    </row>
    <row r="85" spans="1:7" ht="16.5" customHeight="1" x14ac:dyDescent="0.25">
      <c r="A85" s="58"/>
      <c r="B85" s="59" t="s">
        <v>40</v>
      </c>
      <c r="C85" s="60"/>
      <c r="D85" s="69"/>
      <c r="E85" s="70"/>
      <c r="F85" s="69"/>
      <c r="G85" s="71"/>
    </row>
    <row r="86" spans="1:7" ht="16.5" thickBot="1" x14ac:dyDescent="0.3">
      <c r="A86" s="58"/>
      <c r="B86" s="61" t="s">
        <v>41</v>
      </c>
      <c r="C86" s="62"/>
      <c r="D86" s="72"/>
      <c r="E86" s="73"/>
      <c r="F86" s="72"/>
      <c r="G86" s="74"/>
    </row>
    <row r="87" spans="1:7" ht="16.5" customHeight="1" x14ac:dyDescent="0.25"/>
    <row r="90" spans="1:7" ht="45" customHeight="1" x14ac:dyDescent="0.25">
      <c r="D90" s="123" t="s">
        <v>33</v>
      </c>
      <c r="E90" s="123"/>
      <c r="F90" s="123"/>
      <c r="G90" s="123"/>
    </row>
    <row r="92" spans="1:7" ht="30" customHeight="1" x14ac:dyDescent="0.25"/>
    <row r="96" spans="1:7" ht="31.5" customHeight="1" x14ac:dyDescent="0.25"/>
    <row r="98" ht="15" customHeight="1" x14ac:dyDescent="0.25"/>
  </sheetData>
  <mergeCells count="1">
    <mergeCell ref="D90:G90"/>
  </mergeCells>
  <pageMargins left="0.23622047244094491" right="0.23622047244094491" top="1.3779527559055118" bottom="1.1811023622047245" header="0.31496062992125984" footer="0.31496062992125984"/>
  <pageSetup paperSize="9" scale="3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RR.HH.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Génesis María Velázquez Techeira</dc:creator>
  <cp:lastModifiedBy>abissio</cp:lastModifiedBy>
  <cp:lastPrinted>2019-11-14T17:19:54Z</cp:lastPrinted>
  <dcterms:created xsi:type="dcterms:W3CDTF">2017-12-12T19:47:53Z</dcterms:created>
  <dcterms:modified xsi:type="dcterms:W3CDTF">2019-11-14T17:20:01Z</dcterms:modified>
</cp:coreProperties>
</file>